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ignals\EngData\TMA Scratch\"/>
    </mc:Choice>
  </mc:AlternateContent>
  <xr:revisionPtr revIDLastSave="0" documentId="13_ncr:1_{FBFC0F71-5AC7-4592-8732-378770AFFEAE}" xr6:coauthVersionLast="47" xr6:coauthVersionMax="47" xr10:uidLastSave="{00000000-0000-0000-0000-000000000000}"/>
  <bookViews>
    <workbookView xWindow="-108" yWindow="-108" windowWidth="23256" windowHeight="12576" activeTab="2" xr2:uid="{6FD35AEA-B922-4CDB-B289-6E09DB12F694}"/>
  </bookViews>
  <sheets>
    <sheet name="Verona Dr." sheetId="2" r:id="rId1"/>
    <sheet name="Owenfield Dr. " sheetId="3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E47" i="1"/>
  <c r="E38" i="1"/>
  <c r="E32" i="1"/>
  <c r="E31" i="1"/>
  <c r="E35" i="1"/>
  <c r="E37" i="1"/>
  <c r="E36" i="1"/>
  <c r="E41" i="1"/>
  <c r="E39" i="1"/>
  <c r="E33" i="1"/>
  <c r="D24" i="1"/>
  <c r="C24" i="1"/>
  <c r="E21" i="1"/>
  <c r="E18" i="1"/>
  <c r="D14" i="1"/>
  <c r="D17" i="1" s="1"/>
  <c r="C14" i="1"/>
  <c r="E51" i="1"/>
  <c r="E50" i="1"/>
  <c r="E49" i="1"/>
  <c r="E46" i="1"/>
  <c r="E28" i="1"/>
  <c r="E23" i="1"/>
  <c r="E22" i="1"/>
  <c r="E24" i="1" l="1"/>
  <c r="C22" i="3"/>
  <c r="E15" i="1"/>
  <c r="C16" i="3"/>
  <c r="E19" i="1"/>
  <c r="E43" i="1"/>
  <c r="E16" i="1"/>
  <c r="E26" i="1"/>
  <c r="E42" i="1"/>
  <c r="E53" i="1"/>
  <c r="E45" i="1"/>
  <c r="D34" i="1"/>
  <c r="E34" i="1" s="1"/>
  <c r="D30" i="1"/>
  <c r="E30" i="1" s="1"/>
  <c r="D29" i="1"/>
  <c r="E29" i="1" s="1"/>
  <c r="D27" i="1"/>
  <c r="E27" i="1" s="1"/>
  <c r="C14" i="3"/>
  <c r="C41" i="2"/>
  <c r="C33" i="2"/>
  <c r="C32" i="2"/>
  <c r="C34" i="2" s="1"/>
  <c r="C31" i="2"/>
  <c r="C20" i="2"/>
  <c r="C14" i="2"/>
  <c r="C16" i="2" s="1"/>
  <c r="C23" i="3" l="1"/>
  <c r="E14" i="1" l="1"/>
  <c r="E17" i="1"/>
</calcChain>
</file>

<file path=xl/sharedStrings.xml><?xml version="1.0" encoding="utf-8"?>
<sst xmlns="http://schemas.openxmlformats.org/spreadsheetml/2006/main" count="230" uniqueCount="102">
  <si>
    <t>ITEM</t>
  </si>
  <si>
    <t>ITEM EXTENSION</t>
  </si>
  <si>
    <t>TOTAL QUANTITY</t>
  </si>
  <si>
    <t>UNIT</t>
  </si>
  <si>
    <t>ITEM DESCRIPTION</t>
  </si>
  <si>
    <t>SEE SHEET (NO.)</t>
  </si>
  <si>
    <t>E25400</t>
  </si>
  <si>
    <t>FT</t>
  </si>
  <si>
    <t>CONDUIT, 2", 725.04</t>
  </si>
  <si>
    <t>E25900</t>
  </si>
  <si>
    <t>CONDUIT, JACKED OR DRILLED</t>
  </si>
  <si>
    <t>E29000</t>
  </si>
  <si>
    <t>TRENCH</t>
  </si>
  <si>
    <t>E32000</t>
  </si>
  <si>
    <t>EA</t>
  </si>
  <si>
    <t>GROUND ROD</t>
  </si>
  <si>
    <t>Pull Box</t>
  </si>
  <si>
    <t>E80100</t>
  </si>
  <si>
    <t>SF</t>
  </si>
  <si>
    <t>SIGN, FLAT SHEET</t>
  </si>
  <si>
    <t>E84900</t>
  </si>
  <si>
    <t>REMOVAL OF GROUND MOUNTED SIGN AND DISPOSAL</t>
  </si>
  <si>
    <t>E72550</t>
  </si>
  <si>
    <t>OVERHEAD SIGN SUPPORT, TYPE TC-16.22, DESIGN 13</t>
  </si>
  <si>
    <t>E70082</t>
  </si>
  <si>
    <t>OVERHEAD SIGN SUPPORT FOUNDATION, DMS PEDESTAL</t>
  </si>
  <si>
    <t>PHB</t>
  </si>
  <si>
    <t>E20731</t>
  </si>
  <si>
    <t>PEDESTRIAN SIGNAL HEAD (LED), TYPE D2, COUNTDOWN, AS PER PLAN</t>
  </si>
  <si>
    <t>E25010</t>
  </si>
  <si>
    <t>COVERING OF PEDESTRIAN SIGNAL HEAD</t>
  </si>
  <si>
    <t>E26001</t>
  </si>
  <si>
    <t>PEDESTRIAN PUSHBUTTON, AS PER PLAN</t>
  </si>
  <si>
    <t>E64020</t>
  </si>
  <si>
    <t>PEDESTAL FOUNDATION</t>
  </si>
  <si>
    <t>E89500</t>
  </si>
  <si>
    <t>PEDESTAL, 3'</t>
  </si>
  <si>
    <t>3C</t>
  </si>
  <si>
    <t>5C</t>
  </si>
  <si>
    <t>7C</t>
  </si>
  <si>
    <t>LIC</t>
  </si>
  <si>
    <t xml:space="preserve"> SIGNALIZATION, MISC. CDMA MODEM, FURNISH ONLY</t>
  </si>
  <si>
    <t>E70000</t>
  </si>
  <si>
    <t>POWER SERVICE</t>
  </si>
  <si>
    <t>E75001</t>
  </si>
  <si>
    <t>UNINTERRUPTIBLE POWER SUPPLY (UPS), 1000 WATT, AS PER PLAN</t>
  </si>
  <si>
    <t>E65511</t>
  </si>
  <si>
    <t>CABINET, TYPE TS2, AS PER PLAN</t>
  </si>
  <si>
    <t>E00500</t>
  </si>
  <si>
    <t>STOP LINE, TYPE 1</t>
  </si>
  <si>
    <t>E69123</t>
  </si>
  <si>
    <t xml:space="preserve"> ATC V6.24 CONTROLLER, AS PER PLAN</t>
  </si>
  <si>
    <t>E40200</t>
  </si>
  <si>
    <t>E89804</t>
  </si>
  <si>
    <t>PEDESTAL, 7', TRANSFORMER BASE</t>
  </si>
  <si>
    <t>E90000</t>
  </si>
  <si>
    <t>PEDESTAL, 11', TRANSFORMER BASE</t>
  </si>
  <si>
    <t>VERONA DRIVE</t>
  </si>
  <si>
    <t>OWENFIELD DRIVE</t>
  </si>
  <si>
    <t>TOTAL CARRIED TO GENERAL SUMMARY</t>
  </si>
  <si>
    <t>E05006</t>
  </si>
  <si>
    <t>SIGNAL CABLE, 5 CONDUCTOR, NO. 14 AWG</t>
  </si>
  <si>
    <t>E40500</t>
  </si>
  <si>
    <t>SIGNAL CABLE, 7 CONDUCTOR, NO. 14 AWG</t>
  </si>
  <si>
    <t>E40700</t>
  </si>
  <si>
    <t>LOOP DETECTOR LEAD-IN CABLE, 2 CONDUCTOR, NO. 14 AWG</t>
  </si>
  <si>
    <t>E65300</t>
  </si>
  <si>
    <t>POWER CABLE, 2 CONDUCTOR, NO. 6 AWG</t>
  </si>
  <si>
    <t>E68200</t>
  </si>
  <si>
    <t>POWER CABLE, 3 CONDUCTOR, NO. 6 AWG</t>
  </si>
  <si>
    <t>E90400</t>
  </si>
  <si>
    <t>E00630</t>
  </si>
  <si>
    <t>E25500</t>
  </si>
  <si>
    <t>CONDUIT, 3", 725.04</t>
  </si>
  <si>
    <t>E30706</t>
  </si>
  <si>
    <t>PULL BOX, 725.08, 24"</t>
  </si>
  <si>
    <t>E64010</t>
  </si>
  <si>
    <t>SIGNAL SUPPORT FOUNDATION</t>
  </si>
  <si>
    <t>E72140</t>
  </si>
  <si>
    <t>SIGNAL SUPPORT, TYPE TC-81.22, DESIGN 13</t>
  </si>
  <si>
    <t>E02100</t>
  </si>
  <si>
    <t>GROUND MOUNTED SUPPORT, NO. 2 POST</t>
  </si>
  <si>
    <t>E79200</t>
  </si>
  <si>
    <t>SIGN ATTACHMENT ASSEMBLY, MAST ARM</t>
  </si>
  <si>
    <t>SIGN SUPPORT ASSEMBLY, POLE MOUNTED</t>
  </si>
  <si>
    <t>E79500</t>
  </si>
  <si>
    <t>E25000</t>
  </si>
  <si>
    <t>COVERING OF VEHICULAR SIGNAL HEAD</t>
  </si>
  <si>
    <t>E67100</t>
  </si>
  <si>
    <t>CABINET FOUNDATION</t>
  </si>
  <si>
    <t>E30000</t>
  </si>
  <si>
    <t>REMOVAL OF PAVEMENT MARKING</t>
  </si>
  <si>
    <t>E90101</t>
  </si>
  <si>
    <t>REMOVAL OF TRAFFIC SIGNAL INSTALLATION, AS PER PLAN</t>
  </si>
  <si>
    <t>VEHICULAR SIGNAL HEAD, (LED), 3-SECTION, 12" LENS, 1-WAY, POLYCARBONATE, BLACK</t>
  </si>
  <si>
    <t>E68300</t>
  </si>
  <si>
    <t xml:space="preserve"> </t>
  </si>
  <si>
    <t>CONDUIT, JACKED OR DRILLED, 2"</t>
  </si>
  <si>
    <t>E70400</t>
  </si>
  <si>
    <t>CONDUIT RISER, 2" DIAMETER</t>
  </si>
  <si>
    <t>CROSSWALK LINE, 24"</t>
  </si>
  <si>
    <t>STOP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</si>
</sst>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11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0" xfId="0" applyFill="1"/>
    <xf numFmtId="0" fontId="2" fillId="2" borderId="9" xfId="0" applyFont="1" applyFill="1" applyBorder="1" applyAlignment="1">
      <alignment horizontal="center" vertical="center"/>
    </xf>
    <xf numFmtId="11" fontId="2" fillId="2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0" borderId="0" xfId="0" applyFill="1"/>
    <xf numFmtId="0" fontId="2" fillId="0" borderId="12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1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1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0" fillId="0" borderId="12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D1E0-8749-4ACC-9985-D550FA763BE5}">
  <dimension ref="A1:F43"/>
  <sheetViews>
    <sheetView topLeftCell="A10" workbookViewId="0">
      <selection activeCell="E33" sqref="E33"/>
    </sheetView>
  </sheetViews>
  <sheetFormatPr defaultRowHeight="14.4" x14ac:dyDescent="0.3"/>
  <cols>
    <col min="5" max="5" width="66.77734375" bestFit="1" customWidth="1"/>
  </cols>
  <sheetData>
    <row r="1" spans="1:6" x14ac:dyDescent="0.3">
      <c r="A1" s="62" t="s">
        <v>0</v>
      </c>
      <c r="B1" s="62" t="s">
        <v>1</v>
      </c>
      <c r="C1" s="62" t="s">
        <v>2</v>
      </c>
      <c r="D1" s="62" t="s">
        <v>3</v>
      </c>
      <c r="E1" s="65" t="s">
        <v>4</v>
      </c>
      <c r="F1" s="59" t="s">
        <v>5</v>
      </c>
    </row>
    <row r="2" spans="1:6" x14ac:dyDescent="0.3">
      <c r="A2" s="63"/>
      <c r="B2" s="63"/>
      <c r="C2" s="63"/>
      <c r="D2" s="63"/>
      <c r="E2" s="66"/>
      <c r="F2" s="60"/>
    </row>
    <row r="3" spans="1:6" x14ac:dyDescent="0.3">
      <c r="A3" s="63"/>
      <c r="B3" s="63"/>
      <c r="C3" s="63"/>
      <c r="D3" s="63"/>
      <c r="E3" s="66"/>
      <c r="F3" s="60"/>
    </row>
    <row r="4" spans="1:6" x14ac:dyDescent="0.3">
      <c r="A4" s="63"/>
      <c r="B4" s="63"/>
      <c r="C4" s="63"/>
      <c r="D4" s="63"/>
      <c r="E4" s="66"/>
      <c r="F4" s="60"/>
    </row>
    <row r="5" spans="1:6" x14ac:dyDescent="0.3">
      <c r="A5" s="63"/>
      <c r="B5" s="63"/>
      <c r="C5" s="63"/>
      <c r="D5" s="63"/>
      <c r="E5" s="66"/>
      <c r="F5" s="60"/>
    </row>
    <row r="6" spans="1:6" x14ac:dyDescent="0.3">
      <c r="A6" s="63"/>
      <c r="B6" s="63"/>
      <c r="C6" s="63"/>
      <c r="D6" s="63"/>
      <c r="E6" s="66"/>
      <c r="F6" s="60"/>
    </row>
    <row r="7" spans="1:6" x14ac:dyDescent="0.3">
      <c r="A7" s="63"/>
      <c r="B7" s="63"/>
      <c r="C7" s="63"/>
      <c r="D7" s="63"/>
      <c r="E7" s="66"/>
      <c r="F7" s="60"/>
    </row>
    <row r="8" spans="1:6" x14ac:dyDescent="0.3">
      <c r="A8" s="63"/>
      <c r="B8" s="63"/>
      <c r="C8" s="63"/>
      <c r="D8" s="63"/>
      <c r="E8" s="66"/>
      <c r="F8" s="60"/>
    </row>
    <row r="9" spans="1:6" x14ac:dyDescent="0.3">
      <c r="A9" s="63"/>
      <c r="B9" s="63"/>
      <c r="C9" s="63"/>
      <c r="D9" s="63"/>
      <c r="E9" s="66"/>
      <c r="F9" s="60"/>
    </row>
    <row r="10" spans="1:6" x14ac:dyDescent="0.3">
      <c r="A10" s="63"/>
      <c r="B10" s="63"/>
      <c r="C10" s="63"/>
      <c r="D10" s="63"/>
      <c r="E10" s="66"/>
      <c r="F10" s="60"/>
    </row>
    <row r="11" spans="1:6" x14ac:dyDescent="0.3">
      <c r="A11" s="63"/>
      <c r="B11" s="63"/>
      <c r="C11" s="63"/>
      <c r="D11" s="63"/>
      <c r="E11" s="66"/>
      <c r="F11" s="60"/>
    </row>
    <row r="12" spans="1:6" x14ac:dyDescent="0.3">
      <c r="A12" s="63"/>
      <c r="B12" s="63"/>
      <c r="C12" s="63"/>
      <c r="D12" s="63"/>
      <c r="E12" s="66"/>
      <c r="F12" s="60"/>
    </row>
    <row r="13" spans="1:6" ht="15" thickBot="1" x14ac:dyDescent="0.35">
      <c r="A13" s="64"/>
      <c r="B13" s="64"/>
      <c r="C13" s="64"/>
      <c r="D13" s="64"/>
      <c r="E13" s="67"/>
      <c r="F13" s="61"/>
    </row>
    <row r="14" spans="1:6" s="9" customFormat="1" x14ac:dyDescent="0.3">
      <c r="A14" s="5">
        <v>625</v>
      </c>
      <c r="B14" s="6" t="s">
        <v>6</v>
      </c>
      <c r="C14" s="7">
        <f>3.125+3.332+3.92+48.19</f>
        <v>58.566999999999993</v>
      </c>
      <c r="D14" s="7" t="s">
        <v>7</v>
      </c>
      <c r="E14" s="7" t="s">
        <v>8</v>
      </c>
      <c r="F14" s="8"/>
    </row>
    <row r="15" spans="1:6" s="9" customFormat="1" x14ac:dyDescent="0.3">
      <c r="A15" s="10">
        <v>625</v>
      </c>
      <c r="B15" s="11" t="s">
        <v>9</v>
      </c>
      <c r="C15" s="12">
        <v>72.89</v>
      </c>
      <c r="D15" s="12" t="s">
        <v>7</v>
      </c>
      <c r="E15" s="12" t="s">
        <v>10</v>
      </c>
      <c r="F15" s="13"/>
    </row>
    <row r="16" spans="1:6" s="9" customFormat="1" x14ac:dyDescent="0.3">
      <c r="A16" s="14">
        <v>625</v>
      </c>
      <c r="B16" s="15" t="s">
        <v>11</v>
      </c>
      <c r="C16" s="16">
        <f>C14</f>
        <v>58.566999999999993</v>
      </c>
      <c r="D16" s="16" t="s">
        <v>7</v>
      </c>
      <c r="E16" s="16" t="s">
        <v>12</v>
      </c>
      <c r="F16" s="16"/>
    </row>
    <row r="17" spans="1:6" s="25" customFormat="1" x14ac:dyDescent="0.3">
      <c r="A17" s="22">
        <v>625</v>
      </c>
      <c r="B17" s="23" t="s">
        <v>13</v>
      </c>
      <c r="C17" s="24">
        <v>2</v>
      </c>
      <c r="D17" s="24" t="s">
        <v>14</v>
      </c>
      <c r="E17" s="24" t="s">
        <v>15</v>
      </c>
      <c r="F17" s="24"/>
    </row>
    <row r="18" spans="1:6" s="9" customFormat="1" x14ac:dyDescent="0.3">
      <c r="A18" s="14"/>
      <c r="B18" s="15"/>
      <c r="C18" s="16">
        <v>2</v>
      </c>
      <c r="D18" s="16" t="s">
        <v>14</v>
      </c>
      <c r="E18" s="16" t="s">
        <v>16</v>
      </c>
      <c r="F18" s="16"/>
    </row>
    <row r="19" spans="1:6" s="9" customFormat="1" x14ac:dyDescent="0.3">
      <c r="A19" s="14"/>
      <c r="B19" s="15"/>
      <c r="C19" s="16"/>
      <c r="D19" s="16"/>
      <c r="E19" s="16"/>
      <c r="F19" s="16"/>
    </row>
    <row r="20" spans="1:6" s="9" customFormat="1" x14ac:dyDescent="0.3">
      <c r="A20" s="14">
        <v>630</v>
      </c>
      <c r="B20" s="15" t="s">
        <v>17</v>
      </c>
      <c r="C20" s="16">
        <f>(30*36*2)+(36*36*2)+(24*12*2)+(9*15*2)+(24*36*2)</f>
        <v>7326</v>
      </c>
      <c r="D20" s="16" t="s">
        <v>18</v>
      </c>
      <c r="E20" s="16" t="s">
        <v>19</v>
      </c>
      <c r="F20" s="16"/>
    </row>
    <row r="21" spans="1:6" s="9" customFormat="1" x14ac:dyDescent="0.3">
      <c r="A21" s="14">
        <v>630</v>
      </c>
      <c r="B21" s="15" t="s">
        <v>20</v>
      </c>
      <c r="C21" s="16">
        <v>1</v>
      </c>
      <c r="D21" s="16" t="s">
        <v>14</v>
      </c>
      <c r="E21" s="16" t="s">
        <v>21</v>
      </c>
      <c r="F21" s="16"/>
    </row>
    <row r="22" spans="1:6" s="25" customFormat="1" x14ac:dyDescent="0.3">
      <c r="A22" s="22">
        <v>630</v>
      </c>
      <c r="B22" s="23" t="s">
        <v>22</v>
      </c>
      <c r="C22" s="24">
        <v>1</v>
      </c>
      <c r="D22" s="24" t="s">
        <v>14</v>
      </c>
      <c r="E22" s="24" t="s">
        <v>23</v>
      </c>
      <c r="F22" s="24"/>
    </row>
    <row r="23" spans="1:6" s="9" customFormat="1" x14ac:dyDescent="0.3">
      <c r="A23" s="14">
        <v>630</v>
      </c>
      <c r="B23" s="15" t="s">
        <v>24</v>
      </c>
      <c r="C23" s="16">
        <v>1</v>
      </c>
      <c r="D23" s="16" t="s">
        <v>14</v>
      </c>
      <c r="E23" s="16" t="s">
        <v>25</v>
      </c>
      <c r="F23" s="16"/>
    </row>
    <row r="24" spans="1:6" s="9" customFormat="1" x14ac:dyDescent="0.3">
      <c r="A24" s="17"/>
      <c r="B24" s="18"/>
      <c r="C24" s="19"/>
      <c r="D24" s="19"/>
      <c r="E24" s="19"/>
      <c r="F24" s="19"/>
    </row>
    <row r="25" spans="1:6" s="9" customFormat="1" x14ac:dyDescent="0.3">
      <c r="A25" s="14"/>
      <c r="B25" s="15"/>
      <c r="C25" s="16">
        <v>4</v>
      </c>
      <c r="D25" s="16" t="s">
        <v>14</v>
      </c>
      <c r="E25" s="16" t="s">
        <v>26</v>
      </c>
      <c r="F25" s="19"/>
    </row>
    <row r="26" spans="1:6" s="9" customFormat="1" x14ac:dyDescent="0.3">
      <c r="A26" s="14">
        <v>632</v>
      </c>
      <c r="B26" s="15" t="s">
        <v>27</v>
      </c>
      <c r="C26" s="16">
        <v>2</v>
      </c>
      <c r="D26" s="16" t="s">
        <v>14</v>
      </c>
      <c r="E26" s="16" t="s">
        <v>28</v>
      </c>
      <c r="F26" s="16"/>
    </row>
    <row r="27" spans="1:6" s="9" customFormat="1" x14ac:dyDescent="0.3">
      <c r="A27" s="14">
        <v>632</v>
      </c>
      <c r="B27" s="15" t="s">
        <v>29</v>
      </c>
      <c r="C27" s="16">
        <v>2</v>
      </c>
      <c r="D27" s="16" t="s">
        <v>14</v>
      </c>
      <c r="E27" s="16" t="s">
        <v>30</v>
      </c>
      <c r="F27" s="16"/>
    </row>
    <row r="28" spans="1:6" s="9" customFormat="1" x14ac:dyDescent="0.3">
      <c r="A28" s="14">
        <v>632</v>
      </c>
      <c r="B28" s="15" t="s">
        <v>31</v>
      </c>
      <c r="C28" s="16">
        <v>2</v>
      </c>
      <c r="D28" s="16" t="s">
        <v>14</v>
      </c>
      <c r="E28" s="16" t="s">
        <v>32</v>
      </c>
      <c r="F28" s="16"/>
    </row>
    <row r="29" spans="1:6" s="9" customFormat="1" x14ac:dyDescent="0.3">
      <c r="A29" s="14">
        <v>632</v>
      </c>
      <c r="B29" s="15" t="s">
        <v>33</v>
      </c>
      <c r="C29" s="16">
        <v>1</v>
      </c>
      <c r="D29" s="16" t="s">
        <v>14</v>
      </c>
      <c r="E29" s="20" t="s">
        <v>34</v>
      </c>
      <c r="F29" s="16"/>
    </row>
    <row r="30" spans="1:6" s="9" customFormat="1" x14ac:dyDescent="0.3">
      <c r="A30" s="14">
        <v>632</v>
      </c>
      <c r="B30" s="15" t="s">
        <v>35</v>
      </c>
      <c r="C30" s="16">
        <v>1</v>
      </c>
      <c r="D30" s="16" t="s">
        <v>14</v>
      </c>
      <c r="E30" s="20" t="s">
        <v>36</v>
      </c>
      <c r="F30" s="16"/>
    </row>
    <row r="31" spans="1:6" s="9" customFormat="1" x14ac:dyDescent="0.3">
      <c r="A31" s="14"/>
      <c r="B31" s="15"/>
      <c r="C31" s="16">
        <f>48.19</f>
        <v>48.19</v>
      </c>
      <c r="D31" s="16" t="s">
        <v>7</v>
      </c>
      <c r="E31" s="21" t="s">
        <v>37</v>
      </c>
      <c r="F31" s="16"/>
    </row>
    <row r="32" spans="1:6" s="9" customFormat="1" x14ac:dyDescent="0.3">
      <c r="A32" s="14"/>
      <c r="B32" s="15"/>
      <c r="C32" s="16">
        <f>3.12+72.89+3.33+(3.92*2)</f>
        <v>87.18</v>
      </c>
      <c r="D32" s="16" t="s">
        <v>7</v>
      </c>
      <c r="E32" s="16" t="s">
        <v>38</v>
      </c>
      <c r="F32" s="16"/>
    </row>
    <row r="33" spans="1:6" s="9" customFormat="1" x14ac:dyDescent="0.3">
      <c r="A33" s="14"/>
      <c r="B33" s="15"/>
      <c r="C33" s="16">
        <f>3.33+3.92</f>
        <v>7.25</v>
      </c>
      <c r="D33" s="16" t="s">
        <v>7</v>
      </c>
      <c r="E33" s="16" t="s">
        <v>39</v>
      </c>
      <c r="F33" s="16"/>
    </row>
    <row r="34" spans="1:6" s="9" customFormat="1" x14ac:dyDescent="0.3">
      <c r="A34" s="14"/>
      <c r="B34" s="15"/>
      <c r="C34" s="16">
        <f>C32</f>
        <v>87.18</v>
      </c>
      <c r="D34" s="16" t="s">
        <v>7</v>
      </c>
      <c r="E34" s="16" t="s">
        <v>40</v>
      </c>
      <c r="F34" s="16"/>
    </row>
    <row r="35" spans="1:6" s="9" customFormat="1" x14ac:dyDescent="0.3">
      <c r="A35" s="14">
        <v>632</v>
      </c>
      <c r="B35" s="15"/>
      <c r="C35" s="16">
        <v>1</v>
      </c>
      <c r="D35" s="16" t="s">
        <v>14</v>
      </c>
      <c r="E35" s="16" t="s">
        <v>41</v>
      </c>
      <c r="F35" s="16"/>
    </row>
    <row r="36" spans="1:6" s="9" customFormat="1" x14ac:dyDescent="0.3">
      <c r="A36" s="14">
        <v>632</v>
      </c>
      <c r="B36" s="15" t="s">
        <v>42</v>
      </c>
      <c r="C36" s="16">
        <v>1</v>
      </c>
      <c r="D36" s="16" t="s">
        <v>14</v>
      </c>
      <c r="E36" s="16" t="s">
        <v>43</v>
      </c>
      <c r="F36" s="16"/>
    </row>
    <row r="37" spans="1:6" s="9" customFormat="1" x14ac:dyDescent="0.3">
      <c r="A37" s="14"/>
      <c r="B37" s="15"/>
      <c r="C37" s="16"/>
      <c r="D37" s="16"/>
      <c r="E37" s="16"/>
      <c r="F37" s="16"/>
    </row>
    <row r="38" spans="1:6" s="9" customFormat="1" x14ac:dyDescent="0.3">
      <c r="A38" s="14">
        <v>633</v>
      </c>
      <c r="B38" s="15" t="s">
        <v>44</v>
      </c>
      <c r="C38" s="16">
        <v>1</v>
      </c>
      <c r="D38" s="16" t="s">
        <v>14</v>
      </c>
      <c r="E38" s="16" t="s">
        <v>45</v>
      </c>
      <c r="F38" s="16"/>
    </row>
    <row r="39" spans="1:6" s="9" customFormat="1" x14ac:dyDescent="0.3">
      <c r="A39" s="14">
        <v>633</v>
      </c>
      <c r="B39" s="15" t="s">
        <v>46</v>
      </c>
      <c r="C39" s="16">
        <v>1</v>
      </c>
      <c r="D39" s="16" t="s">
        <v>14</v>
      </c>
      <c r="E39" s="16" t="s">
        <v>47</v>
      </c>
      <c r="F39" s="16"/>
    </row>
    <row r="40" spans="1:6" s="9" customFormat="1" x14ac:dyDescent="0.3">
      <c r="A40" s="14"/>
      <c r="B40" s="15"/>
      <c r="C40" s="16"/>
      <c r="D40" s="16"/>
      <c r="E40" s="16"/>
      <c r="F40" s="16"/>
    </row>
    <row r="41" spans="1:6" s="9" customFormat="1" x14ac:dyDescent="0.3">
      <c r="A41" s="14">
        <v>642</v>
      </c>
      <c r="B41" s="15" t="s">
        <v>48</v>
      </c>
      <c r="C41" s="16">
        <f>33.5+33</f>
        <v>66.5</v>
      </c>
      <c r="D41" s="16" t="s">
        <v>7</v>
      </c>
      <c r="E41" s="16" t="s">
        <v>49</v>
      </c>
      <c r="F41" s="16"/>
    </row>
    <row r="42" spans="1:6" s="9" customFormat="1" x14ac:dyDescent="0.3">
      <c r="A42" s="14"/>
      <c r="B42" s="15"/>
      <c r="C42" s="16"/>
      <c r="D42" s="16"/>
      <c r="E42" s="16"/>
      <c r="F42" s="16"/>
    </row>
    <row r="43" spans="1:6" s="9" customFormat="1" x14ac:dyDescent="0.3">
      <c r="A43" s="14">
        <v>809</v>
      </c>
      <c r="B43" s="15" t="s">
        <v>50</v>
      </c>
      <c r="C43" s="16">
        <v>1</v>
      </c>
      <c r="D43" s="16" t="s">
        <v>14</v>
      </c>
      <c r="E43" s="16" t="s">
        <v>51</v>
      </c>
      <c r="F43" s="16"/>
    </row>
  </sheetData>
  <mergeCells count="6">
    <mergeCell ref="F1:F13"/>
    <mergeCell ref="A1:A13"/>
    <mergeCell ref="B1:B13"/>
    <mergeCell ref="C1:C13"/>
    <mergeCell ref="D1:D13"/>
    <mergeCell ref="E1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475E-F87D-49A0-A2B0-A69A764BB073}">
  <dimension ref="A1:F51"/>
  <sheetViews>
    <sheetView workbookViewId="0">
      <selection activeCell="C14" sqref="C14"/>
    </sheetView>
  </sheetViews>
  <sheetFormatPr defaultRowHeight="14.4" x14ac:dyDescent="0.3"/>
  <cols>
    <col min="5" max="5" width="66.77734375" bestFit="1" customWidth="1"/>
  </cols>
  <sheetData>
    <row r="1" spans="1:6" x14ac:dyDescent="0.3">
      <c r="A1" s="62" t="s">
        <v>0</v>
      </c>
      <c r="B1" s="62" t="s">
        <v>1</v>
      </c>
      <c r="C1" s="62" t="s">
        <v>2</v>
      </c>
      <c r="D1" s="62" t="s">
        <v>3</v>
      </c>
      <c r="E1" s="65" t="s">
        <v>4</v>
      </c>
      <c r="F1" s="59" t="s">
        <v>5</v>
      </c>
    </row>
    <row r="2" spans="1:6" x14ac:dyDescent="0.3">
      <c r="A2" s="63"/>
      <c r="B2" s="63"/>
      <c r="C2" s="63"/>
      <c r="D2" s="63"/>
      <c r="E2" s="66"/>
      <c r="F2" s="60"/>
    </row>
    <row r="3" spans="1:6" x14ac:dyDescent="0.3">
      <c r="A3" s="63"/>
      <c r="B3" s="63"/>
      <c r="C3" s="63"/>
      <c r="D3" s="63"/>
      <c r="E3" s="66"/>
      <c r="F3" s="60"/>
    </row>
    <row r="4" spans="1:6" x14ac:dyDescent="0.3">
      <c r="A4" s="63"/>
      <c r="B4" s="63"/>
      <c r="C4" s="63"/>
      <c r="D4" s="63"/>
      <c r="E4" s="66"/>
      <c r="F4" s="60"/>
    </row>
    <row r="5" spans="1:6" x14ac:dyDescent="0.3">
      <c r="A5" s="63"/>
      <c r="B5" s="63"/>
      <c r="C5" s="63"/>
      <c r="D5" s="63"/>
      <c r="E5" s="66"/>
      <c r="F5" s="60"/>
    </row>
    <row r="6" spans="1:6" x14ac:dyDescent="0.3">
      <c r="A6" s="63"/>
      <c r="B6" s="63"/>
      <c r="C6" s="63"/>
      <c r="D6" s="63"/>
      <c r="E6" s="66"/>
      <c r="F6" s="60"/>
    </row>
    <row r="7" spans="1:6" x14ac:dyDescent="0.3">
      <c r="A7" s="63"/>
      <c r="B7" s="63"/>
      <c r="C7" s="63"/>
      <c r="D7" s="63"/>
      <c r="E7" s="66"/>
      <c r="F7" s="60"/>
    </row>
    <row r="8" spans="1:6" x14ac:dyDescent="0.3">
      <c r="A8" s="63"/>
      <c r="B8" s="63"/>
      <c r="C8" s="63"/>
      <c r="D8" s="63"/>
      <c r="E8" s="66"/>
      <c r="F8" s="60"/>
    </row>
    <row r="9" spans="1:6" x14ac:dyDescent="0.3">
      <c r="A9" s="63"/>
      <c r="B9" s="63"/>
      <c r="C9" s="63"/>
      <c r="D9" s="63"/>
      <c r="E9" s="66"/>
      <c r="F9" s="60"/>
    </row>
    <row r="10" spans="1:6" x14ac:dyDescent="0.3">
      <c r="A10" s="63"/>
      <c r="B10" s="63"/>
      <c r="C10" s="63"/>
      <c r="D10" s="63"/>
      <c r="E10" s="66"/>
      <c r="F10" s="60"/>
    </row>
    <row r="11" spans="1:6" x14ac:dyDescent="0.3">
      <c r="A11" s="63"/>
      <c r="B11" s="63"/>
      <c r="C11" s="63"/>
      <c r="D11" s="63"/>
      <c r="E11" s="66"/>
      <c r="F11" s="60"/>
    </row>
    <row r="12" spans="1:6" x14ac:dyDescent="0.3">
      <c r="A12" s="63"/>
      <c r="B12" s="63"/>
      <c r="C12" s="63"/>
      <c r="D12" s="63"/>
      <c r="E12" s="66"/>
      <c r="F12" s="60"/>
    </row>
    <row r="13" spans="1:6" ht="15" thickBot="1" x14ac:dyDescent="0.35">
      <c r="A13" s="64"/>
      <c r="B13" s="64"/>
      <c r="C13" s="64"/>
      <c r="D13" s="64"/>
      <c r="E13" s="67"/>
      <c r="F13" s="61"/>
    </row>
    <row r="14" spans="1:6" s="25" customFormat="1" x14ac:dyDescent="0.3">
      <c r="A14" s="33">
        <v>625</v>
      </c>
      <c r="B14" s="34" t="s">
        <v>6</v>
      </c>
      <c r="C14" s="35">
        <f>22+9.6</f>
        <v>31.6</v>
      </c>
      <c r="D14" s="35" t="s">
        <v>7</v>
      </c>
      <c r="E14" s="35" t="s">
        <v>8</v>
      </c>
      <c r="F14" s="36"/>
    </row>
    <row r="15" spans="1:6" s="25" customFormat="1" x14ac:dyDescent="0.3">
      <c r="A15" s="37">
        <v>625</v>
      </c>
      <c r="B15" s="38" t="s">
        <v>72</v>
      </c>
      <c r="C15" s="39">
        <v>7</v>
      </c>
      <c r="D15" s="39" t="s">
        <v>7</v>
      </c>
      <c r="E15" s="39" t="s">
        <v>73</v>
      </c>
      <c r="F15" s="40"/>
    </row>
    <row r="16" spans="1:6" s="25" customFormat="1" x14ac:dyDescent="0.3">
      <c r="A16" s="22">
        <v>625</v>
      </c>
      <c r="B16" s="23" t="s">
        <v>11</v>
      </c>
      <c r="C16" s="24">
        <f>C14+C15</f>
        <v>38.6</v>
      </c>
      <c r="D16" s="24" t="s">
        <v>7</v>
      </c>
      <c r="E16" s="24" t="s">
        <v>12</v>
      </c>
      <c r="F16" s="24"/>
    </row>
    <row r="17" spans="1:6" s="25" customFormat="1" x14ac:dyDescent="0.3">
      <c r="A17" s="32"/>
      <c r="B17" s="31"/>
      <c r="C17" s="30"/>
      <c r="D17" s="30"/>
      <c r="E17" s="30"/>
      <c r="F17" s="30"/>
    </row>
    <row r="18" spans="1:6" s="25" customFormat="1" x14ac:dyDescent="0.3">
      <c r="A18" s="22">
        <v>625</v>
      </c>
      <c r="B18" s="23" t="s">
        <v>13</v>
      </c>
      <c r="C18" s="24">
        <v>2</v>
      </c>
      <c r="D18" s="24" t="s">
        <v>14</v>
      </c>
      <c r="E18" s="24" t="s">
        <v>15</v>
      </c>
      <c r="F18" s="24"/>
    </row>
    <row r="19" spans="1:6" s="25" customFormat="1" x14ac:dyDescent="0.3">
      <c r="A19" s="22">
        <v>632</v>
      </c>
      <c r="B19" s="23" t="s">
        <v>27</v>
      </c>
      <c r="C19" s="24">
        <v>2</v>
      </c>
      <c r="D19" s="24" t="s">
        <v>14</v>
      </c>
      <c r="E19" s="24" t="s">
        <v>28</v>
      </c>
      <c r="F19" s="24"/>
    </row>
    <row r="20" spans="1:6" s="25" customFormat="1" x14ac:dyDescent="0.3">
      <c r="A20" s="22">
        <v>632</v>
      </c>
      <c r="B20" s="23" t="s">
        <v>29</v>
      </c>
      <c r="C20" s="24">
        <v>2</v>
      </c>
      <c r="D20" s="24" t="s">
        <v>14</v>
      </c>
      <c r="E20" s="24" t="s">
        <v>30</v>
      </c>
      <c r="F20" s="24"/>
    </row>
    <row r="21" spans="1:6" s="25" customFormat="1" x14ac:dyDescent="0.3">
      <c r="A21" s="22">
        <v>632</v>
      </c>
      <c r="B21" s="23" t="s">
        <v>31</v>
      </c>
      <c r="C21" s="24">
        <v>2</v>
      </c>
      <c r="D21" s="24" t="s">
        <v>14</v>
      </c>
      <c r="E21" s="24" t="s">
        <v>32</v>
      </c>
      <c r="F21" s="24"/>
    </row>
    <row r="22" spans="1:6" s="9" customFormat="1" x14ac:dyDescent="0.3">
      <c r="A22" s="14">
        <v>632</v>
      </c>
      <c r="B22" s="15" t="s">
        <v>52</v>
      </c>
      <c r="C22" s="16">
        <f>C14+(2*6.3)+99.19</f>
        <v>143.38999999999999</v>
      </c>
      <c r="D22" s="16" t="s">
        <v>7</v>
      </c>
      <c r="E22" s="21" t="s">
        <v>38</v>
      </c>
      <c r="F22" s="16"/>
    </row>
    <row r="23" spans="1:6" s="9" customFormat="1" x14ac:dyDescent="0.3">
      <c r="A23" s="14"/>
      <c r="B23" s="15"/>
      <c r="C23" s="16">
        <f>(2*6.3)+C14+99.19</f>
        <v>143.38999999999999</v>
      </c>
      <c r="D23" s="16" t="s">
        <v>7</v>
      </c>
      <c r="E23" s="16" t="s">
        <v>40</v>
      </c>
      <c r="F23" s="16"/>
    </row>
    <row r="24" spans="1:6" s="25" customFormat="1" x14ac:dyDescent="0.3">
      <c r="A24" s="22">
        <v>632</v>
      </c>
      <c r="B24" s="23" t="s">
        <v>33</v>
      </c>
      <c r="C24" s="24">
        <v>2</v>
      </c>
      <c r="D24" s="24" t="s">
        <v>14</v>
      </c>
      <c r="E24" s="24" t="s">
        <v>34</v>
      </c>
      <c r="F24" s="24"/>
    </row>
    <row r="25" spans="1:6" s="9" customFormat="1" x14ac:dyDescent="0.3">
      <c r="A25" s="14">
        <v>632</v>
      </c>
      <c r="B25" s="15" t="s">
        <v>53</v>
      </c>
      <c r="C25" s="16">
        <v>1</v>
      </c>
      <c r="D25" s="16" t="s">
        <v>14</v>
      </c>
      <c r="E25" s="16" t="s">
        <v>54</v>
      </c>
      <c r="F25" s="16"/>
    </row>
    <row r="26" spans="1:6" s="25" customFormat="1" x14ac:dyDescent="0.3">
      <c r="A26" s="22">
        <v>632</v>
      </c>
      <c r="B26" s="23" t="s">
        <v>55</v>
      </c>
      <c r="C26" s="24">
        <v>2</v>
      </c>
      <c r="D26" s="24" t="s">
        <v>14</v>
      </c>
      <c r="E26" s="24" t="s">
        <v>56</v>
      </c>
      <c r="F26" s="24"/>
    </row>
    <row r="27" spans="1:6" x14ac:dyDescent="0.3">
      <c r="A27" s="1"/>
      <c r="B27" s="2"/>
      <c r="C27" s="3"/>
      <c r="D27" s="3"/>
      <c r="E27" s="3"/>
      <c r="F27" s="3"/>
    </row>
    <row r="28" spans="1:6" x14ac:dyDescent="0.3">
      <c r="A28" s="1"/>
      <c r="B28" s="2"/>
      <c r="C28" s="3"/>
      <c r="D28" s="3"/>
      <c r="E28" s="3"/>
      <c r="F28" s="3"/>
    </row>
    <row r="29" spans="1:6" x14ac:dyDescent="0.3">
      <c r="A29" s="1"/>
      <c r="B29" s="2"/>
      <c r="C29" s="3"/>
      <c r="D29" s="3"/>
      <c r="E29" s="3"/>
      <c r="F29" s="3"/>
    </row>
    <row r="30" spans="1:6" x14ac:dyDescent="0.3">
      <c r="A30" s="1"/>
      <c r="B30" s="2"/>
      <c r="C30" s="3"/>
      <c r="D30" s="3"/>
      <c r="E30" s="3"/>
      <c r="F30" s="3"/>
    </row>
    <row r="31" spans="1:6" x14ac:dyDescent="0.3">
      <c r="A31" s="1"/>
      <c r="B31" s="2"/>
      <c r="C31" s="3"/>
      <c r="D31" s="3"/>
      <c r="E31" s="3"/>
      <c r="F31" s="3"/>
    </row>
    <row r="32" spans="1:6" x14ac:dyDescent="0.3">
      <c r="A32" s="1"/>
      <c r="B32" s="2"/>
      <c r="C32" s="3"/>
      <c r="D32" s="3"/>
      <c r="E32" s="3"/>
      <c r="F32" s="3"/>
    </row>
    <row r="33" spans="1:6" x14ac:dyDescent="0.3">
      <c r="A33" s="1"/>
      <c r="B33" s="2"/>
      <c r="C33" s="3"/>
      <c r="D33" s="3"/>
      <c r="E33" s="3"/>
      <c r="F33" s="3"/>
    </row>
    <row r="34" spans="1:6" x14ac:dyDescent="0.3">
      <c r="A34" s="1"/>
      <c r="B34" s="2"/>
      <c r="C34" s="3"/>
      <c r="D34" s="3"/>
      <c r="E34" s="3"/>
      <c r="F34" s="3"/>
    </row>
    <row r="35" spans="1:6" x14ac:dyDescent="0.3">
      <c r="A35" s="1"/>
      <c r="B35" s="2"/>
      <c r="C35" s="3"/>
      <c r="D35" s="3"/>
      <c r="E35" s="3"/>
      <c r="F35" s="3"/>
    </row>
    <row r="36" spans="1:6" x14ac:dyDescent="0.3">
      <c r="A36" s="1"/>
      <c r="B36" s="2"/>
      <c r="C36" s="3"/>
      <c r="D36" s="3"/>
      <c r="E36" s="3"/>
      <c r="F36" s="3"/>
    </row>
    <row r="37" spans="1:6" x14ac:dyDescent="0.3">
      <c r="A37" s="1"/>
      <c r="B37" s="2"/>
      <c r="C37" s="3"/>
      <c r="D37" s="3"/>
      <c r="E37" s="3"/>
      <c r="F37" s="3"/>
    </row>
    <row r="38" spans="1:6" x14ac:dyDescent="0.3">
      <c r="A38" s="1"/>
      <c r="B38" s="2"/>
      <c r="C38" s="3"/>
      <c r="D38" s="3"/>
      <c r="E38" s="3"/>
      <c r="F38" s="3"/>
    </row>
    <row r="39" spans="1:6" x14ac:dyDescent="0.3">
      <c r="A39" s="1"/>
      <c r="B39" s="2"/>
      <c r="C39" s="3"/>
      <c r="D39" s="3"/>
      <c r="E39" s="3"/>
      <c r="F39" s="3"/>
    </row>
    <row r="40" spans="1:6" x14ac:dyDescent="0.3">
      <c r="A40" s="1"/>
      <c r="B40" s="2"/>
      <c r="C40" s="3"/>
      <c r="D40" s="3"/>
      <c r="E40" s="3"/>
      <c r="F40" s="3"/>
    </row>
    <row r="41" spans="1:6" x14ac:dyDescent="0.3">
      <c r="A41" s="1"/>
      <c r="B41" s="2"/>
      <c r="C41" s="3"/>
      <c r="D41" s="3"/>
      <c r="E41" s="3"/>
      <c r="F41" s="3"/>
    </row>
    <row r="42" spans="1:6" x14ac:dyDescent="0.3">
      <c r="A42" s="1"/>
      <c r="B42" s="2"/>
      <c r="C42" s="3"/>
      <c r="D42" s="3"/>
      <c r="E42" s="3"/>
      <c r="F42" s="3"/>
    </row>
    <row r="43" spans="1:6" x14ac:dyDescent="0.3">
      <c r="A43" s="1"/>
      <c r="B43" s="2"/>
      <c r="C43" s="3"/>
      <c r="D43" s="3"/>
      <c r="E43" s="3"/>
      <c r="F43" s="3"/>
    </row>
    <row r="44" spans="1:6" x14ac:dyDescent="0.3">
      <c r="A44" s="1"/>
      <c r="B44" s="2"/>
      <c r="C44" s="3"/>
      <c r="D44" s="3"/>
      <c r="E44" s="3"/>
      <c r="F44" s="3"/>
    </row>
    <row r="45" spans="1:6" x14ac:dyDescent="0.3">
      <c r="A45" s="1"/>
      <c r="B45" s="2"/>
      <c r="C45" s="3"/>
      <c r="D45" s="3"/>
      <c r="E45" s="3"/>
      <c r="F45" s="3"/>
    </row>
    <row r="46" spans="1:6" x14ac:dyDescent="0.3">
      <c r="A46" s="1"/>
      <c r="B46" s="2"/>
      <c r="C46" s="3"/>
      <c r="D46" s="3"/>
      <c r="E46" s="3"/>
      <c r="F46" s="3"/>
    </row>
    <row r="47" spans="1:6" x14ac:dyDescent="0.3">
      <c r="A47" s="1"/>
      <c r="B47" s="2"/>
      <c r="C47" s="3"/>
      <c r="D47" s="3"/>
      <c r="E47" s="3"/>
      <c r="F47" s="3"/>
    </row>
    <row r="48" spans="1:6" x14ac:dyDescent="0.3">
      <c r="A48" s="1"/>
      <c r="B48" s="2"/>
      <c r="C48" s="3"/>
      <c r="D48" s="3"/>
      <c r="E48" s="3"/>
      <c r="F48" s="3"/>
    </row>
    <row r="49" spans="1:6" x14ac:dyDescent="0.3">
      <c r="A49" s="1"/>
      <c r="B49" s="2"/>
      <c r="C49" s="3"/>
      <c r="D49" s="3"/>
      <c r="E49" s="3"/>
      <c r="F49" s="3"/>
    </row>
    <row r="50" spans="1:6" x14ac:dyDescent="0.3">
      <c r="A50" s="1"/>
      <c r="B50" s="2"/>
      <c r="C50" s="3"/>
      <c r="D50" s="3"/>
      <c r="E50" s="3"/>
      <c r="F50" s="3"/>
    </row>
    <row r="51" spans="1:6" x14ac:dyDescent="0.3">
      <c r="A51" s="1"/>
      <c r="B51" s="2"/>
      <c r="C51" s="3"/>
      <c r="D51" s="3"/>
      <c r="E51" s="3"/>
      <c r="F51" s="3"/>
    </row>
  </sheetData>
  <mergeCells count="6">
    <mergeCell ref="F1:F13"/>
    <mergeCell ref="A1:A13"/>
    <mergeCell ref="B1:B13"/>
    <mergeCell ref="C1:C13"/>
    <mergeCell ref="D1:D13"/>
    <mergeCell ref="E1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C613-CF12-4CDA-BC59-044268C40ECD}">
  <dimension ref="A1:H53"/>
  <sheetViews>
    <sheetView tabSelected="1" topLeftCell="A27" zoomScale="90" zoomScaleNormal="90" workbookViewId="0">
      <selection activeCell="H47" sqref="H47"/>
    </sheetView>
  </sheetViews>
  <sheetFormatPr defaultRowHeight="14.4" x14ac:dyDescent="0.3"/>
  <cols>
    <col min="1" max="1" width="12.109375" customWidth="1"/>
    <col min="2" max="4" width="9.6640625" customWidth="1"/>
    <col min="5" max="5" width="15.109375" customWidth="1"/>
    <col min="6" max="6" width="7.88671875" customWidth="1"/>
    <col min="7" max="7" width="77.5546875" customWidth="1"/>
  </cols>
  <sheetData>
    <row r="1" spans="1:8" x14ac:dyDescent="0.3">
      <c r="A1" s="68" t="s">
        <v>0</v>
      </c>
      <c r="B1" s="69" t="s">
        <v>1</v>
      </c>
      <c r="C1" s="69" t="s">
        <v>57</v>
      </c>
      <c r="D1" s="69" t="s">
        <v>58</v>
      </c>
      <c r="E1" s="70" t="s">
        <v>59</v>
      </c>
      <c r="F1" s="69" t="s">
        <v>3</v>
      </c>
      <c r="G1" s="72" t="s">
        <v>4</v>
      </c>
      <c r="H1" s="68" t="s">
        <v>5</v>
      </c>
    </row>
    <row r="2" spans="1:8" x14ac:dyDescent="0.3">
      <c r="A2" s="60"/>
      <c r="B2" s="63"/>
      <c r="C2" s="63"/>
      <c r="D2" s="63"/>
      <c r="E2" s="71"/>
      <c r="F2" s="63"/>
      <c r="G2" s="66"/>
      <c r="H2" s="60"/>
    </row>
    <row r="3" spans="1:8" x14ac:dyDescent="0.3">
      <c r="A3" s="60"/>
      <c r="B3" s="63"/>
      <c r="C3" s="63"/>
      <c r="D3" s="63"/>
      <c r="E3" s="71"/>
      <c r="F3" s="63"/>
      <c r="G3" s="66"/>
      <c r="H3" s="60"/>
    </row>
    <row r="4" spans="1:8" x14ac:dyDescent="0.3">
      <c r="A4" s="60"/>
      <c r="B4" s="63"/>
      <c r="C4" s="63"/>
      <c r="D4" s="63"/>
      <c r="E4" s="71"/>
      <c r="F4" s="63"/>
      <c r="G4" s="66"/>
      <c r="H4" s="60"/>
    </row>
    <row r="5" spans="1:8" x14ac:dyDescent="0.3">
      <c r="A5" s="60"/>
      <c r="B5" s="63"/>
      <c r="C5" s="63"/>
      <c r="D5" s="63"/>
      <c r="E5" s="71"/>
      <c r="F5" s="63"/>
      <c r="G5" s="66"/>
      <c r="H5" s="60"/>
    </row>
    <row r="6" spans="1:8" x14ac:dyDescent="0.3">
      <c r="A6" s="60"/>
      <c r="B6" s="63"/>
      <c r="C6" s="63"/>
      <c r="D6" s="63"/>
      <c r="E6" s="71"/>
      <c r="F6" s="63"/>
      <c r="G6" s="66"/>
      <c r="H6" s="60"/>
    </row>
    <row r="7" spans="1:8" x14ac:dyDescent="0.3">
      <c r="A7" s="60"/>
      <c r="B7" s="63"/>
      <c r="C7" s="63"/>
      <c r="D7" s="63"/>
      <c r="E7" s="71"/>
      <c r="F7" s="63"/>
      <c r="G7" s="66"/>
      <c r="H7" s="60"/>
    </row>
    <row r="8" spans="1:8" x14ac:dyDescent="0.3">
      <c r="A8" s="60"/>
      <c r="B8" s="63"/>
      <c r="C8" s="63"/>
      <c r="D8" s="63"/>
      <c r="E8" s="71"/>
      <c r="F8" s="63"/>
      <c r="G8" s="66"/>
      <c r="H8" s="60"/>
    </row>
    <row r="9" spans="1:8" x14ac:dyDescent="0.3">
      <c r="A9" s="60"/>
      <c r="B9" s="63"/>
      <c r="C9" s="63"/>
      <c r="D9" s="63"/>
      <c r="E9" s="71"/>
      <c r="F9" s="63"/>
      <c r="G9" s="66"/>
      <c r="H9" s="60"/>
    </row>
    <row r="10" spans="1:8" x14ac:dyDescent="0.3">
      <c r="A10" s="60"/>
      <c r="B10" s="63"/>
      <c r="C10" s="63"/>
      <c r="D10" s="63"/>
      <c r="E10" s="71"/>
      <c r="F10" s="63"/>
      <c r="G10" s="66"/>
      <c r="H10" s="60"/>
    </row>
    <row r="11" spans="1:8" x14ac:dyDescent="0.3">
      <c r="A11" s="60"/>
      <c r="B11" s="63"/>
      <c r="C11" s="63"/>
      <c r="D11" s="63"/>
      <c r="E11" s="71"/>
      <c r="F11" s="63"/>
      <c r="G11" s="66"/>
      <c r="H11" s="60"/>
    </row>
    <row r="12" spans="1:8" x14ac:dyDescent="0.3">
      <c r="A12" s="60"/>
      <c r="B12" s="63"/>
      <c r="C12" s="63"/>
      <c r="D12" s="63"/>
      <c r="E12" s="71"/>
      <c r="F12" s="63"/>
      <c r="G12" s="66"/>
      <c r="H12" s="60"/>
    </row>
    <row r="13" spans="1:8" ht="15" thickBot="1" x14ac:dyDescent="0.35">
      <c r="A13" s="61"/>
      <c r="B13" s="64"/>
      <c r="C13" s="64"/>
      <c r="D13" s="64"/>
      <c r="E13" s="71"/>
      <c r="F13" s="64"/>
      <c r="G13" s="67"/>
      <c r="H13" s="61"/>
    </row>
    <row r="14" spans="1:8" s="25" customFormat="1" x14ac:dyDescent="0.3">
      <c r="A14" s="35">
        <v>625</v>
      </c>
      <c r="B14" s="34" t="s">
        <v>6</v>
      </c>
      <c r="C14" s="35">
        <f>C17+C16</f>
        <v>106</v>
      </c>
      <c r="D14" s="44">
        <f>ROUNDUP(22+9.6,0)</f>
        <v>32</v>
      </c>
      <c r="E14" s="45">
        <f>ROUNDUP(SUM(C14,D14),0)</f>
        <v>138</v>
      </c>
      <c r="F14" s="46" t="s">
        <v>7</v>
      </c>
      <c r="G14" s="47" t="s">
        <v>8</v>
      </c>
      <c r="H14" s="35"/>
    </row>
    <row r="15" spans="1:8" s="25" customFormat="1" x14ac:dyDescent="0.3">
      <c r="A15" s="39">
        <v>625</v>
      </c>
      <c r="B15" s="38" t="s">
        <v>72</v>
      </c>
      <c r="C15" s="39">
        <v>0</v>
      </c>
      <c r="D15" s="41">
        <v>7</v>
      </c>
      <c r="E15" s="24">
        <f>ROUNDUP(SUM(C15,D15),0)</f>
        <v>7</v>
      </c>
      <c r="F15" s="42" t="s">
        <v>7</v>
      </c>
      <c r="G15" s="43" t="s">
        <v>73</v>
      </c>
      <c r="H15" s="39"/>
    </row>
    <row r="16" spans="1:8" s="25" customFormat="1" x14ac:dyDescent="0.3">
      <c r="A16" s="39">
        <v>625</v>
      </c>
      <c r="B16" s="38" t="s">
        <v>9</v>
      </c>
      <c r="C16" s="39">
        <v>72</v>
      </c>
      <c r="D16" s="41">
        <v>0</v>
      </c>
      <c r="E16" s="24">
        <f t="shared" ref="E16:E17" si="0">ROUNDUP(SUM(C16,D16),0)</f>
        <v>72</v>
      </c>
      <c r="F16" s="42" t="s">
        <v>7</v>
      </c>
      <c r="G16" s="43" t="s">
        <v>97</v>
      </c>
      <c r="H16" s="39"/>
    </row>
    <row r="17" spans="1:8" s="25" customFormat="1" x14ac:dyDescent="0.3">
      <c r="A17" s="24">
        <v>625</v>
      </c>
      <c r="B17" s="23" t="s">
        <v>11</v>
      </c>
      <c r="C17" s="24">
        <v>34</v>
      </c>
      <c r="D17" s="26">
        <f>D14+D15</f>
        <v>39</v>
      </c>
      <c r="E17" s="24">
        <f t="shared" si="0"/>
        <v>73</v>
      </c>
      <c r="F17" s="27" t="s">
        <v>7</v>
      </c>
      <c r="G17" s="29" t="s">
        <v>12</v>
      </c>
      <c r="H17" s="39"/>
    </row>
    <row r="18" spans="1:8" s="25" customFormat="1" x14ac:dyDescent="0.3">
      <c r="A18" s="24">
        <v>625</v>
      </c>
      <c r="B18" s="23" t="s">
        <v>74</v>
      </c>
      <c r="C18" s="24">
        <v>2</v>
      </c>
      <c r="D18" s="26">
        <v>0</v>
      </c>
      <c r="E18" s="24">
        <f t="shared" ref="E18" si="1">SUM(C18,D18)</f>
        <v>2</v>
      </c>
      <c r="F18" s="27" t="s">
        <v>14</v>
      </c>
      <c r="G18" s="48" t="s">
        <v>75</v>
      </c>
      <c r="H18" s="39"/>
    </row>
    <row r="19" spans="1:8" s="25" customFormat="1" x14ac:dyDescent="0.3">
      <c r="A19" s="24">
        <v>625</v>
      </c>
      <c r="B19" s="23" t="s">
        <v>13</v>
      </c>
      <c r="C19" s="24">
        <v>2</v>
      </c>
      <c r="D19" s="26">
        <v>2</v>
      </c>
      <c r="E19" s="24">
        <f t="shared" ref="E19:E51" si="2">SUM(C19,D19)</f>
        <v>4</v>
      </c>
      <c r="F19" s="27" t="s">
        <v>14</v>
      </c>
      <c r="G19" s="29" t="s">
        <v>15</v>
      </c>
      <c r="H19" s="39"/>
    </row>
    <row r="20" spans="1:8" s="25" customFormat="1" x14ac:dyDescent="0.3">
      <c r="A20" s="24"/>
      <c r="B20" s="23"/>
      <c r="C20" s="23"/>
      <c r="D20" s="26"/>
      <c r="E20" s="24"/>
      <c r="F20" s="27"/>
      <c r="G20" s="29"/>
      <c r="H20" s="24"/>
    </row>
    <row r="21" spans="1:8" s="25" customFormat="1" x14ac:dyDescent="0.3">
      <c r="A21" s="24">
        <v>630</v>
      </c>
      <c r="B21" s="23" t="s">
        <v>80</v>
      </c>
      <c r="C21" s="49">
        <v>25</v>
      </c>
      <c r="D21" s="49">
        <v>0</v>
      </c>
      <c r="E21" s="49">
        <f>SUM(C21,D21)</f>
        <v>25</v>
      </c>
      <c r="F21" s="27" t="s">
        <v>7</v>
      </c>
      <c r="G21" s="29" t="s">
        <v>81</v>
      </c>
      <c r="H21" s="39"/>
    </row>
    <row r="22" spans="1:8" s="25" customFormat="1" x14ac:dyDescent="0.3">
      <c r="A22" s="24">
        <v>630</v>
      </c>
      <c r="B22" s="23" t="s">
        <v>82</v>
      </c>
      <c r="C22" s="49">
        <v>2</v>
      </c>
      <c r="D22" s="49">
        <v>0</v>
      </c>
      <c r="E22" s="49">
        <f>SUM(C22,D22)</f>
        <v>2</v>
      </c>
      <c r="F22" s="27" t="s">
        <v>14</v>
      </c>
      <c r="G22" s="29" t="s">
        <v>83</v>
      </c>
      <c r="H22" s="39"/>
    </row>
    <row r="23" spans="1:8" s="25" customFormat="1" x14ac:dyDescent="0.3">
      <c r="A23" s="24">
        <v>630</v>
      </c>
      <c r="B23" s="23" t="s">
        <v>85</v>
      </c>
      <c r="C23" s="49">
        <v>6</v>
      </c>
      <c r="D23" s="49">
        <v>2</v>
      </c>
      <c r="E23" s="49">
        <f>SUM(C23,D23)</f>
        <v>8</v>
      </c>
      <c r="F23" s="27" t="s">
        <v>14</v>
      </c>
      <c r="G23" s="29" t="s">
        <v>84</v>
      </c>
      <c r="H23" s="39"/>
    </row>
    <row r="24" spans="1:8" s="25" customFormat="1" x14ac:dyDescent="0.3">
      <c r="A24" s="24">
        <v>630</v>
      </c>
      <c r="B24" s="23" t="s">
        <v>17</v>
      </c>
      <c r="C24" s="49">
        <f>((30*36*2)+(36*36*2)+(24*12*2)+(9*15*2)+(24*36*2))/144</f>
        <v>50.875</v>
      </c>
      <c r="D24" s="49">
        <f>9*15*2/144</f>
        <v>1.875</v>
      </c>
      <c r="E24" s="49">
        <f>SUM(C24,D24)</f>
        <v>52.75</v>
      </c>
      <c r="F24" s="27" t="s">
        <v>18</v>
      </c>
      <c r="G24" s="29" t="s">
        <v>19</v>
      </c>
      <c r="H24" s="39"/>
    </row>
    <row r="25" spans="1:8" s="25" customFormat="1" x14ac:dyDescent="0.3">
      <c r="A25" s="24"/>
      <c r="B25" s="23"/>
      <c r="C25" s="49"/>
      <c r="D25" s="49"/>
      <c r="E25" s="49"/>
      <c r="F25" s="27"/>
      <c r="G25" s="29"/>
      <c r="H25" s="24"/>
    </row>
    <row r="26" spans="1:8" s="25" customFormat="1" ht="14.4" customHeight="1" x14ac:dyDescent="0.3">
      <c r="A26" s="24">
        <v>632</v>
      </c>
      <c r="B26" s="23" t="s">
        <v>60</v>
      </c>
      <c r="C26" s="24">
        <v>4</v>
      </c>
      <c r="D26" s="26">
        <v>0</v>
      </c>
      <c r="E26" s="24">
        <f t="shared" si="2"/>
        <v>4</v>
      </c>
      <c r="F26" s="27" t="s">
        <v>14</v>
      </c>
      <c r="G26" s="48" t="s">
        <v>94</v>
      </c>
      <c r="H26" s="39">
        <v>86</v>
      </c>
    </row>
    <row r="27" spans="1:8" s="25" customFormat="1" x14ac:dyDescent="0.3">
      <c r="A27" s="24">
        <v>632</v>
      </c>
      <c r="B27" s="23" t="s">
        <v>27</v>
      </c>
      <c r="C27" s="24">
        <v>2</v>
      </c>
      <c r="D27" s="26">
        <f>'Owenfield Dr. '!C19</f>
        <v>2</v>
      </c>
      <c r="E27" s="24">
        <f t="shared" si="2"/>
        <v>4</v>
      </c>
      <c r="F27" s="27" t="s">
        <v>14</v>
      </c>
      <c r="G27" s="29" t="s">
        <v>28</v>
      </c>
      <c r="H27" s="39">
        <v>84</v>
      </c>
    </row>
    <row r="28" spans="1:8" s="25" customFormat="1" x14ac:dyDescent="0.3">
      <c r="A28" s="24">
        <v>632</v>
      </c>
      <c r="B28" s="23" t="s">
        <v>86</v>
      </c>
      <c r="C28" s="24">
        <v>4</v>
      </c>
      <c r="D28" s="26">
        <v>0</v>
      </c>
      <c r="E28" s="24">
        <f t="shared" si="2"/>
        <v>4</v>
      </c>
      <c r="F28" s="27" t="s">
        <v>14</v>
      </c>
      <c r="G28" s="29" t="s">
        <v>87</v>
      </c>
      <c r="H28" s="39"/>
    </row>
    <row r="29" spans="1:8" s="25" customFormat="1" x14ac:dyDescent="0.3">
      <c r="A29" s="24">
        <v>632</v>
      </c>
      <c r="B29" s="23" t="s">
        <v>29</v>
      </c>
      <c r="C29" s="24">
        <v>2</v>
      </c>
      <c r="D29" s="26">
        <f>'Owenfield Dr. '!C20</f>
        <v>2</v>
      </c>
      <c r="E29" s="24">
        <f t="shared" si="2"/>
        <v>4</v>
      </c>
      <c r="F29" s="27" t="s">
        <v>14</v>
      </c>
      <c r="G29" s="29" t="s">
        <v>30</v>
      </c>
      <c r="H29" s="39"/>
    </row>
    <row r="30" spans="1:8" s="25" customFormat="1" x14ac:dyDescent="0.3">
      <c r="A30" s="24">
        <v>632</v>
      </c>
      <c r="B30" s="23" t="s">
        <v>31</v>
      </c>
      <c r="C30" s="24">
        <v>2</v>
      </c>
      <c r="D30" s="26">
        <f>'Owenfield Dr. '!C21</f>
        <v>2</v>
      </c>
      <c r="E30" s="24">
        <f t="shared" si="2"/>
        <v>4</v>
      </c>
      <c r="F30" s="27" t="s">
        <v>14</v>
      </c>
      <c r="G30" s="29" t="s">
        <v>32</v>
      </c>
      <c r="H30" s="39">
        <v>86</v>
      </c>
    </row>
    <row r="31" spans="1:8" s="25" customFormat="1" x14ac:dyDescent="0.3">
      <c r="A31" s="24">
        <v>632</v>
      </c>
      <c r="B31" s="23" t="s">
        <v>62</v>
      </c>
      <c r="C31" s="24">
        <v>404</v>
      </c>
      <c r="D31" s="26">
        <v>198</v>
      </c>
      <c r="E31" s="24">
        <f t="shared" ref="E31:E32" si="3">ROUNDUP(SUM(C31,D31),0)</f>
        <v>602</v>
      </c>
      <c r="F31" s="27" t="s">
        <v>7</v>
      </c>
      <c r="G31" s="50" t="s">
        <v>61</v>
      </c>
      <c r="H31" s="39"/>
    </row>
    <row r="32" spans="1:8" s="25" customFormat="1" x14ac:dyDescent="0.3">
      <c r="A32" s="24">
        <v>632</v>
      </c>
      <c r="B32" s="23" t="s">
        <v>64</v>
      </c>
      <c r="C32" s="24">
        <v>35</v>
      </c>
      <c r="D32" s="26">
        <v>0</v>
      </c>
      <c r="E32" s="24">
        <f t="shared" si="3"/>
        <v>35</v>
      </c>
      <c r="F32" s="27" t="s">
        <v>7</v>
      </c>
      <c r="G32" s="50" t="s">
        <v>63</v>
      </c>
      <c r="H32" s="39"/>
    </row>
    <row r="33" spans="1:8" s="25" customFormat="1" x14ac:dyDescent="0.3">
      <c r="A33" s="24">
        <v>632</v>
      </c>
      <c r="B33" s="23" t="s">
        <v>76</v>
      </c>
      <c r="C33" s="24">
        <v>1</v>
      </c>
      <c r="D33" s="26">
        <v>0</v>
      </c>
      <c r="E33" s="24">
        <f t="shared" ref="E33" si="4">SUM(C33,D33)</f>
        <v>1</v>
      </c>
      <c r="F33" s="27" t="s">
        <v>14</v>
      </c>
      <c r="G33" s="29" t="s">
        <v>77</v>
      </c>
      <c r="H33" s="39">
        <v>86</v>
      </c>
    </row>
    <row r="34" spans="1:8" s="25" customFormat="1" x14ac:dyDescent="0.3">
      <c r="A34" s="24">
        <v>632</v>
      </c>
      <c r="B34" s="23" t="s">
        <v>33</v>
      </c>
      <c r="C34" s="24">
        <v>0</v>
      </c>
      <c r="D34" s="26">
        <f>'Owenfield Dr. '!C24</f>
        <v>2</v>
      </c>
      <c r="E34" s="24">
        <f t="shared" si="2"/>
        <v>2</v>
      </c>
      <c r="F34" s="27" t="s">
        <v>14</v>
      </c>
      <c r="G34" s="28" t="s">
        <v>34</v>
      </c>
      <c r="H34" s="39"/>
    </row>
    <row r="35" spans="1:8" s="25" customFormat="1" x14ac:dyDescent="0.3">
      <c r="A35" s="24">
        <v>632</v>
      </c>
      <c r="B35" s="23" t="s">
        <v>66</v>
      </c>
      <c r="C35" s="24">
        <v>160</v>
      </c>
      <c r="D35" s="26">
        <v>198</v>
      </c>
      <c r="E35" s="24">
        <f>ROUNDUP(SUM(C35,D35),0)</f>
        <v>358</v>
      </c>
      <c r="F35" s="27" t="s">
        <v>7</v>
      </c>
      <c r="G35" s="50" t="s">
        <v>65</v>
      </c>
      <c r="H35" s="39"/>
    </row>
    <row r="36" spans="1:8" s="25" customFormat="1" x14ac:dyDescent="0.3">
      <c r="A36" s="24">
        <v>632</v>
      </c>
      <c r="B36" s="23" t="s">
        <v>68</v>
      </c>
      <c r="C36" s="24">
        <v>38</v>
      </c>
      <c r="D36" s="51">
        <v>0</v>
      </c>
      <c r="E36" s="24">
        <f t="shared" ref="E36:E37" si="5">ROUNDUP(SUM(C36,D36),0)</f>
        <v>38</v>
      </c>
      <c r="F36" s="27" t="s">
        <v>7</v>
      </c>
      <c r="G36" s="58" t="s">
        <v>67</v>
      </c>
      <c r="H36" s="39"/>
    </row>
    <row r="37" spans="1:8" s="25" customFormat="1" x14ac:dyDescent="0.3">
      <c r="A37" s="24">
        <v>632</v>
      </c>
      <c r="B37" s="23" t="s">
        <v>95</v>
      </c>
      <c r="C37" s="24">
        <v>90</v>
      </c>
      <c r="D37" s="51">
        <v>0</v>
      </c>
      <c r="E37" s="24">
        <f t="shared" si="5"/>
        <v>90</v>
      </c>
      <c r="F37" s="27" t="s">
        <v>7</v>
      </c>
      <c r="G37" s="50" t="s">
        <v>69</v>
      </c>
      <c r="H37" s="39"/>
    </row>
    <row r="38" spans="1:8" s="25" customFormat="1" x14ac:dyDescent="0.3">
      <c r="A38" s="24">
        <v>632</v>
      </c>
      <c r="B38" s="23" t="s">
        <v>42</v>
      </c>
      <c r="C38" s="24">
        <v>1</v>
      </c>
      <c r="D38" s="26">
        <v>0</v>
      </c>
      <c r="E38" s="24">
        <f t="shared" ref="E38" si="6">SUM(C38,D38)</f>
        <v>1</v>
      </c>
      <c r="F38" s="27" t="s">
        <v>14</v>
      </c>
      <c r="G38" s="29" t="s">
        <v>43</v>
      </c>
      <c r="H38" s="39">
        <v>84</v>
      </c>
    </row>
    <row r="39" spans="1:8" s="25" customFormat="1" x14ac:dyDescent="0.3">
      <c r="A39" s="24">
        <v>632</v>
      </c>
      <c r="B39" s="23" t="s">
        <v>78</v>
      </c>
      <c r="C39" s="24">
        <v>1</v>
      </c>
      <c r="D39" s="26">
        <v>0</v>
      </c>
      <c r="E39" s="24">
        <f t="shared" ref="E39:E40" si="7">SUM(C39,D39)</f>
        <v>1</v>
      </c>
      <c r="F39" s="27" t="s">
        <v>14</v>
      </c>
      <c r="G39" s="29" t="s">
        <v>79</v>
      </c>
      <c r="H39" s="39"/>
    </row>
    <row r="40" spans="1:8" s="25" customFormat="1" x14ac:dyDescent="0.3">
      <c r="A40" s="24">
        <v>632</v>
      </c>
      <c r="B40" s="23" t="s">
        <v>98</v>
      </c>
      <c r="C40" s="24">
        <v>1</v>
      </c>
      <c r="D40" s="26">
        <v>0</v>
      </c>
      <c r="E40" s="24">
        <f t="shared" si="7"/>
        <v>1</v>
      </c>
      <c r="F40" s="27" t="s">
        <v>14</v>
      </c>
      <c r="G40" s="29" t="s">
        <v>99</v>
      </c>
      <c r="H40" s="39"/>
    </row>
    <row r="41" spans="1:8" s="25" customFormat="1" x14ac:dyDescent="0.3">
      <c r="A41" s="24">
        <v>632</v>
      </c>
      <c r="B41" s="23" t="s">
        <v>55</v>
      </c>
      <c r="C41" s="26">
        <v>1</v>
      </c>
      <c r="D41" s="26">
        <v>2</v>
      </c>
      <c r="E41" s="23">
        <f>SUM(C41,D41)</f>
        <v>3</v>
      </c>
      <c r="F41" s="27" t="s">
        <v>14</v>
      </c>
      <c r="G41" s="29" t="s">
        <v>56</v>
      </c>
      <c r="H41" s="39"/>
    </row>
    <row r="42" spans="1:8" s="25" customFormat="1" x14ac:dyDescent="0.3">
      <c r="A42" s="24">
        <v>632</v>
      </c>
      <c r="B42" s="23" t="s">
        <v>70</v>
      </c>
      <c r="C42" s="24">
        <v>1</v>
      </c>
      <c r="D42" s="26">
        <v>0</v>
      </c>
      <c r="E42" s="24">
        <f t="shared" si="2"/>
        <v>1</v>
      </c>
      <c r="F42" s="27" t="s">
        <v>14</v>
      </c>
      <c r="G42" s="29" t="s">
        <v>41</v>
      </c>
      <c r="H42" s="39">
        <v>85</v>
      </c>
    </row>
    <row r="43" spans="1:8" s="25" customFormat="1" x14ac:dyDescent="0.3">
      <c r="A43" s="24">
        <v>632</v>
      </c>
      <c r="B43" s="23" t="s">
        <v>92</v>
      </c>
      <c r="C43" s="24">
        <v>2</v>
      </c>
      <c r="D43" s="26">
        <v>0</v>
      </c>
      <c r="E43" s="24">
        <f t="shared" ref="E43" si="8">SUM(C43,D43)</f>
        <v>2</v>
      </c>
      <c r="F43" s="27" t="s">
        <v>14</v>
      </c>
      <c r="G43" s="4" t="s">
        <v>93</v>
      </c>
      <c r="H43" s="39">
        <v>84</v>
      </c>
    </row>
    <row r="44" spans="1:8" s="25" customFormat="1" x14ac:dyDescent="0.3">
      <c r="A44" s="24"/>
      <c r="B44" s="23"/>
      <c r="C44" s="23"/>
      <c r="D44" s="26"/>
      <c r="E44" s="24"/>
      <c r="F44" s="27"/>
      <c r="G44" s="29"/>
      <c r="H44" s="24"/>
    </row>
    <row r="45" spans="1:8" s="25" customFormat="1" x14ac:dyDescent="0.3">
      <c r="A45" s="24">
        <v>633</v>
      </c>
      <c r="B45" s="23" t="s">
        <v>46</v>
      </c>
      <c r="C45" s="24">
        <v>1</v>
      </c>
      <c r="D45" s="26">
        <v>0</v>
      </c>
      <c r="E45" s="24">
        <f t="shared" si="2"/>
        <v>1</v>
      </c>
      <c r="F45" s="27" t="s">
        <v>14</v>
      </c>
      <c r="G45" s="29" t="s">
        <v>47</v>
      </c>
      <c r="H45" s="39">
        <v>84</v>
      </c>
    </row>
    <row r="46" spans="1:8" s="25" customFormat="1" x14ac:dyDescent="0.3">
      <c r="A46" s="24">
        <v>633</v>
      </c>
      <c r="B46" s="23" t="s">
        <v>88</v>
      </c>
      <c r="C46" s="24">
        <v>1</v>
      </c>
      <c r="D46" s="26">
        <v>0</v>
      </c>
      <c r="E46" s="24">
        <f t="shared" si="2"/>
        <v>1</v>
      </c>
      <c r="F46" s="27" t="s">
        <v>14</v>
      </c>
      <c r="G46" s="29" t="s">
        <v>89</v>
      </c>
      <c r="H46" s="39"/>
    </row>
    <row r="47" spans="1:8" s="25" customFormat="1" x14ac:dyDescent="0.3">
      <c r="A47" s="24">
        <v>633</v>
      </c>
      <c r="B47" s="23" t="s">
        <v>44</v>
      </c>
      <c r="C47" s="24">
        <v>1</v>
      </c>
      <c r="D47" s="26">
        <v>0</v>
      </c>
      <c r="E47" s="24">
        <f t="shared" ref="E47" si="9">SUM(C47,D47)</f>
        <v>1</v>
      </c>
      <c r="F47" s="27" t="s">
        <v>14</v>
      </c>
      <c r="G47" s="29" t="s">
        <v>45</v>
      </c>
      <c r="H47" s="39">
        <v>85</v>
      </c>
    </row>
    <row r="48" spans="1:8" s="25" customFormat="1" x14ac:dyDescent="0.3">
      <c r="A48" s="24"/>
      <c r="B48" s="23"/>
      <c r="C48" s="23"/>
      <c r="D48" s="26"/>
      <c r="E48" s="24"/>
      <c r="F48" s="27"/>
      <c r="G48" s="29"/>
      <c r="H48" s="24"/>
    </row>
    <row r="49" spans="1:8" s="25" customFormat="1" x14ac:dyDescent="0.3">
      <c r="A49" s="24">
        <v>644</v>
      </c>
      <c r="B49" s="23" t="s">
        <v>48</v>
      </c>
      <c r="C49" s="24">
        <v>68</v>
      </c>
      <c r="D49" s="26" t="s">
        <v>96</v>
      </c>
      <c r="E49" s="24">
        <f t="shared" si="2"/>
        <v>68</v>
      </c>
      <c r="F49" s="27" t="s">
        <v>7</v>
      </c>
      <c r="G49" s="29" t="s">
        <v>101</v>
      </c>
      <c r="H49" s="39"/>
    </row>
    <row r="50" spans="1:8" s="25" customFormat="1" x14ac:dyDescent="0.3">
      <c r="A50" s="24">
        <v>644</v>
      </c>
      <c r="B50" s="23" t="s">
        <v>71</v>
      </c>
      <c r="C50" s="24">
        <v>54</v>
      </c>
      <c r="D50" s="26" t="s">
        <v>96</v>
      </c>
      <c r="E50" s="24">
        <f t="shared" si="2"/>
        <v>54</v>
      </c>
      <c r="F50" s="27" t="s">
        <v>7</v>
      </c>
      <c r="G50" s="57" t="s">
        <v>100</v>
      </c>
      <c r="H50" s="39"/>
    </row>
    <row r="51" spans="1:8" s="25" customFormat="1" x14ac:dyDescent="0.3">
      <c r="A51" s="24">
        <v>644</v>
      </c>
      <c r="B51" s="23" t="s">
        <v>90</v>
      </c>
      <c r="C51" s="24">
        <v>108</v>
      </c>
      <c r="D51" s="26">
        <v>0</v>
      </c>
      <c r="E51" s="24">
        <f t="shared" si="2"/>
        <v>108</v>
      </c>
      <c r="F51" s="27" t="s">
        <v>7</v>
      </c>
      <c r="G51" s="50" t="s">
        <v>91</v>
      </c>
      <c r="H51" s="39"/>
    </row>
    <row r="52" spans="1:8" s="25" customFormat="1" x14ac:dyDescent="0.3">
      <c r="A52" s="24"/>
      <c r="B52" s="23"/>
      <c r="C52" s="24"/>
      <c r="D52" s="26"/>
      <c r="E52" s="24"/>
      <c r="F52" s="27"/>
      <c r="G52" s="29"/>
      <c r="H52" s="24"/>
    </row>
    <row r="53" spans="1:8" s="25" customFormat="1" ht="15" thickBot="1" x14ac:dyDescent="0.35">
      <c r="A53" s="52">
        <v>809</v>
      </c>
      <c r="B53" s="53" t="s">
        <v>50</v>
      </c>
      <c r="C53" s="52">
        <v>1</v>
      </c>
      <c r="D53" s="54">
        <v>0</v>
      </c>
      <c r="E53" s="52">
        <f>SUM(C53,D53)</f>
        <v>1</v>
      </c>
      <c r="F53" s="55" t="s">
        <v>14</v>
      </c>
      <c r="G53" s="56" t="s">
        <v>51</v>
      </c>
      <c r="H53" s="52">
        <v>84</v>
      </c>
    </row>
  </sheetData>
  <mergeCells count="8">
    <mergeCell ref="H1:H13"/>
    <mergeCell ref="C1:C13"/>
    <mergeCell ref="D1:D13"/>
    <mergeCell ref="A1:A13"/>
    <mergeCell ref="B1:B13"/>
    <mergeCell ref="E1:E13"/>
    <mergeCell ref="F1:F13"/>
    <mergeCell ref="G1:G13"/>
  </mergeCells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Verona Dr.</vt:lpstr>
      <vt:lpstr>Owenfield Dr.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Kang, Sang</dc:creator>
  <cp:lastModifiedBy>Andrews, Ted</cp:lastModifiedBy>
  <dcterms:created xsi:type="dcterms:W3CDTF">2023-08-31T16:39:14Z</dcterms:created>
  <dcterms:modified xsi:type="dcterms:W3CDTF">2023-09-20T20:27:31Z</dcterms:modified>
</cp:coreProperties>
</file>